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42 - Framework for the Supply, Installation and Commissioning of a Floor Standing Lab Centrifuge with Rotors\2. Tender Document\"/>
    </mc:Choice>
  </mc:AlternateContent>
  <bookViews>
    <workbookView xWindow="0" yWindow="465" windowWidth="26880" windowHeight="18315" tabRatio="759" activeTab="1"/>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52511"/>
</workbook>
</file>

<file path=xl/calcChain.xml><?xml version="1.0" encoding="utf-8"?>
<calcChain xmlns="http://schemas.openxmlformats.org/spreadsheetml/2006/main">
  <c r="E40" i="15" l="1"/>
  <c r="D40" i="15"/>
</calcChain>
</file>

<file path=xl/sharedStrings.xml><?xml version="1.0" encoding="utf-8"?>
<sst xmlns="http://schemas.openxmlformats.org/spreadsheetml/2006/main" count="110" uniqueCount="75">
  <si>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</si>
  <si>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</si>
  <si>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</si>
  <si>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</si>
  <si>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</si>
  <si>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</si>
  <si>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</si>
  <si>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</si>
  <si>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</si>
  <si>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</si>
  <si>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</si>
  <si>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</si>
  <si>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</si>
  <si>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</si>
  <si>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</si>
  <si>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</si>
  <si>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</si>
  <si>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</si>
  <si>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</si>
  <si>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</si>
  <si>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</si>
  <si>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</si>
  <si>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Electrical Power</t>
  </si>
  <si>
    <t>Desirable, but not necessary - if this can be supplied. Tenderer should suggest alternative if appropriate</t>
  </si>
  <si>
    <t>O</t>
  </si>
  <si>
    <t>System performance</t>
  </si>
  <si>
    <t>Installation &amp; Utilities</t>
  </si>
  <si>
    <t>Site requirements</t>
  </si>
  <si>
    <t>Installation</t>
  </si>
  <si>
    <t>Software and Connectivity</t>
  </si>
  <si>
    <t>Connectivity</t>
  </si>
  <si>
    <t>Regulatory, Support &amp; Warranties</t>
  </si>
  <si>
    <t>CE Marking</t>
  </si>
  <si>
    <t>Training</t>
  </si>
  <si>
    <t>Warranties</t>
  </si>
  <si>
    <t>Service support</t>
  </si>
  <si>
    <t>Optional requirement which may be quoted for and an assessment made by CPI prior to purchase</t>
  </si>
  <si>
    <t>Other Utilities</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</si>
  <si>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</si>
  <si>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</si>
  <si>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Extended warranty</t>
  </si>
  <si>
    <t>Requirement
(M/O/D) 
-see codes</t>
  </si>
  <si>
    <t>Answer or Details with regards to meeting the Requirement</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</si>
  <si>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</si>
  <si>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</si>
  <si>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</si>
  <si>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</si>
  <si>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</si>
  <si>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</si>
  <si>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</si>
  <si>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</si>
  <si>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</si>
  <si>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</si>
  <si>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</si>
  <si>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</si>
  <si>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A floor standing centrifuge</t>
  </si>
  <si>
    <t>Capability for centrifuging 6 x 1L samples at 8,500 RPM and 15,800 x g</t>
  </si>
  <si>
    <t>Capability for centrifuging 8 x 50mL samples at up to 20,000 RPM and up to 50,000 x g</t>
  </si>
  <si>
    <t>Rotors designed to accommodate the sample ranges defined above must be included. To avoid issues of manual handling large heavy rotors tenderer's are requested to supply rotors constructed of lightweight materials.</t>
  </si>
  <si>
    <t>Refrigeration to enable centrifugation below ambient temperature.</t>
  </si>
  <si>
    <t>Automatic recognition of rotors when installed.</t>
  </si>
  <si>
    <t>Ability to input, store and recall frequently used programs.</t>
  </si>
  <si>
    <t>Ability to set acceleration and deceleration rates.</t>
  </si>
  <si>
    <t>Safety systems that prevent door opening until rotor has stopped.</t>
  </si>
  <si>
    <t>The Tenderer is required to submit weights and dimensions of all packaged equipment prior to shipment. The maximum available space to accommodate the centrifuge is 880mm (width). The centrifuge must fit into this space allowing room either side for ventilation/manoeuvrability.</t>
  </si>
  <si>
    <t>The Tenderer will be responsible for supply, delivery, provision of suitable personnel for technical supervision of the positioning and connection of the equipment, commissioning and training of users.</t>
  </si>
  <si>
    <t>CPI will provide electrical power, as identified by the Tenderer, and will provide resources to connect the equipment to these services.</t>
  </si>
  <si>
    <t>All equipment supplied by the Tenderer shall include a minimum warranty period of 12 months, as detailed in CPIs Terms and Conditions for the supply of Goods and On-site Services attached to this document, from commissioning.</t>
  </si>
  <si>
    <t>Options to extend the warranty period to 3 years should be included in the response to tender.</t>
  </si>
  <si>
    <t>The tenderer shall supply details of an ongoing maintenance contract to cover 2 years maintenance. Please provide a fixed fee for this.</t>
  </si>
  <si>
    <t>The Tenderer shall submit detailed requirements for electrical power connections.  It should be noted that a 32A 3-phase and neutral power supply is available at the intended installation location and there is a preference to make use of this for connection of the new centrifuge.</t>
  </si>
  <si>
    <t xml:space="preserve">Floor Standing Lab Centrifuge and Rotors  </t>
  </si>
  <si>
    <t>CPI Internal Tender Reference &amp; Title:-</t>
  </si>
  <si>
    <t>All equipment is to be designed and manufactured to current European and UK legislation and directives as applicable and comply with the applicable EC directives in accordance with The Supply Of Machinery (Safety) Regulations 1992 (As Amended), including the CE mark, together with the supply of the required Certificate of Conformity Equipment must be CE marked including all control panels and systems.</t>
  </si>
  <si>
    <t>Specification</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</si>
</sst>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sz val="11"/>
      <color theme="1"/>
      <name val="Arial"/>
      <family val="2"/>
    </font>
    <font>
      <b/>
      <sz val="16"/>
      <color theme="1"/>
      <name val="Arial"/>
      <family val="2"/>
    </font>
    <font>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i/>
      <sz val="22"/>
      <name val="Arial"/>
      <family val="2"/>
    </font>
    <font>
      <b/>
      <i/>
      <sz val="11"/>
      <color theme="1"/>
      <name val="Arial"/>
      <family val="2"/>
    </font>
    <font>
      <sz val="1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sz val="11"/>
      <color rgb="FF262626"/>
      <name val="Arial"/>
      <family val="2"/>
    </font>
    <font>
      <b/>
      <sz val="11"/>
      <name val="Arial"/>
      <family val="2"/>
    </font>
    <font>
      <sz val="11"/>
      <color rgb="FF000000"/>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rgb="FFFFFF00"/>
        <bgColor indexed="64"/>
      </patternFill>
    </fill>
    <fill>
      <patternFill patternType="solid">
        <fgColor rgb="FF00FFFF"/>
        <bgColor indexed="64"/>
      </patternFill>
    </fill>
  </fills>
  <borders count="29">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79">
    <xf numFmtId="0" fontId="0" fillId="0" borderId="0" xfId="0"/>
    <xf numFmtId="0" fontId="5" fillId="0" borderId="4" xfId="0" applyFont="1" applyBorder="1" applyAlignment="1">
      <alignment horizontal="center" vertical="center"/>
    </xf>
    <xf numFmtId="0" fontId="5" fillId="0" borderId="0" xfId="0" applyFont="1"/>
    <xf numFmtId="0" fontId="9" fillId="0" borderId="0" xfId="0" applyFont="1"/>
    <xf numFmtId="0" fontId="5" fillId="0" borderId="0" xfId="0" applyFont="1" applyAlignment="1">
      <alignment horizontal="center"/>
    </xf>
    <xf numFmtId="0" fontId="10"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10" fillId="0" borderId="0" xfId="0" applyFont="1" applyAlignment="1">
      <alignment vertical="center" wrapText="1"/>
    </xf>
    <xf numFmtId="0" fontId="13" fillId="2" borderId="1" xfId="0" applyFont="1" applyFill="1" applyBorder="1" applyAlignment="1">
      <alignment horizont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9" fillId="3" borderId="7" xfId="0" applyFont="1" applyFill="1" applyBorder="1" applyAlignment="1">
      <alignment horizontal="center" vertical="center" wrapText="1"/>
    </xf>
    <xf numFmtId="0" fontId="9" fillId="0" borderId="4" xfId="0" applyFont="1" applyBorder="1" applyAlignment="1">
      <alignment vertical="center"/>
    </xf>
    <xf numFmtId="0" fontId="17" fillId="0" borderId="4" xfId="0" applyFont="1" applyFill="1" applyBorder="1" applyAlignment="1">
      <alignment horizontal="center" vertical="center"/>
    </xf>
    <xf numFmtId="0" fontId="16" fillId="0" borderId="4" xfId="0" applyFont="1" applyBorder="1" applyAlignment="1">
      <alignment vertical="center"/>
    </xf>
    <xf numFmtId="0" fontId="5" fillId="3" borderId="4" xfId="0" applyFont="1" applyFill="1" applyBorder="1" applyAlignment="1">
      <alignment vertical="center"/>
    </xf>
    <xf numFmtId="0" fontId="15" fillId="0" borderId="4" xfId="0" applyFont="1" applyBorder="1" applyAlignment="1">
      <alignment horizontal="center" vertical="center"/>
    </xf>
    <xf numFmtId="0" fontId="5" fillId="6" borderId="4" xfId="0" applyFont="1" applyFill="1" applyBorder="1" applyAlignment="1">
      <alignment vertical="center"/>
    </xf>
    <xf numFmtId="0" fontId="6" fillId="0" borderId="0" xfId="0" applyFont="1" applyAlignment="1"/>
    <xf numFmtId="0" fontId="9" fillId="2" borderId="0" xfId="0" applyFont="1" applyFill="1" applyAlignment="1">
      <alignment horizontal="center" vertical="center"/>
    </xf>
    <xf numFmtId="0" fontId="8" fillId="0" borderId="0" xfId="0" applyFont="1" applyAlignment="1">
      <alignment horizontal="center" vertical="center"/>
    </xf>
    <xf numFmtId="0" fontId="6" fillId="12" borderId="0" xfId="0" applyFont="1" applyFill="1" applyAlignment="1">
      <alignment horizontal="center" vertical="center"/>
    </xf>
    <xf numFmtId="0" fontId="6" fillId="11" borderId="0" xfId="0" applyFont="1" applyFill="1" applyAlignment="1">
      <alignment horizontal="left" vertical="center"/>
    </xf>
    <xf numFmtId="0" fontId="21" fillId="11" borderId="25" xfId="0" applyFont="1" applyFill="1" applyBorder="1" applyAlignment="1">
      <alignment horizontal="center" vertical="center" wrapText="1"/>
    </xf>
    <xf numFmtId="0" fontId="22" fillId="11" borderId="26" xfId="0" applyFont="1" applyFill="1" applyBorder="1" applyAlignment="1">
      <alignment horizontal="center" vertical="center" wrapText="1"/>
    </xf>
    <xf numFmtId="0" fontId="23" fillId="11" borderId="21" xfId="0" applyFont="1" applyFill="1" applyBorder="1" applyAlignment="1">
      <alignment horizontal="center" vertical="center"/>
    </xf>
    <xf numFmtId="0" fontId="9" fillId="6" borderId="4" xfId="0" applyFont="1" applyFill="1" applyBorder="1" applyAlignment="1">
      <alignment vertical="center"/>
    </xf>
    <xf numFmtId="0" fontId="15" fillId="4" borderId="4"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15" fillId="0" borderId="5" xfId="0" applyFont="1" applyFill="1" applyBorder="1" applyAlignment="1">
      <alignment horizontal="left" vertical="center"/>
    </xf>
    <xf numFmtId="0" fontId="15" fillId="0" borderId="16" xfId="0" applyFont="1" applyFill="1" applyBorder="1" applyAlignment="1">
      <alignment horizontal="left" vertical="center"/>
    </xf>
    <xf numFmtId="0" fontId="15" fillId="0" borderId="17" xfId="0" applyFont="1" applyFill="1" applyBorder="1" applyAlignment="1">
      <alignment horizontal="left" vertical="center"/>
    </xf>
    <xf numFmtId="0" fontId="15" fillId="0" borderId="4" xfId="0" applyFont="1" applyBorder="1" applyAlignment="1">
      <alignment horizontal="center" vertical="center"/>
    </xf>
    <xf numFmtId="0" fontId="5" fillId="0" borderId="0" xfId="0" applyFont="1" applyAlignment="1">
      <alignment horizontal="center"/>
    </xf>
    <xf numFmtId="0" fontId="6" fillId="10" borderId="23" xfId="0" applyFont="1" applyFill="1" applyBorder="1" applyAlignment="1">
      <alignment horizontal="center" vertical="center"/>
    </xf>
    <xf numFmtId="0" fontId="7" fillId="10" borderId="24" xfId="0" applyFont="1" applyFill="1" applyBorder="1" applyAlignment="1">
      <alignment horizontal="center"/>
    </xf>
    <xf numFmtId="0" fontId="18" fillId="3" borderId="0" xfId="0" applyFont="1" applyFill="1" applyAlignment="1">
      <alignment horizontal="center"/>
    </xf>
    <xf numFmtId="0" fontId="19" fillId="0" borderId="0" xfId="0" applyFont="1" applyAlignment="1"/>
    <xf numFmtId="0" fontId="20" fillId="0" borderId="0" xfId="0" applyFont="1" applyAlignment="1">
      <alignment vertical="center" wrapText="1"/>
    </xf>
    <xf numFmtId="0" fontId="16" fillId="6" borderId="4" xfId="0" applyFont="1" applyFill="1" applyBorder="1" applyAlignment="1">
      <alignment horizontal="center" vertical="center"/>
    </xf>
    <xf numFmtId="0" fontId="9" fillId="2" borderId="10"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2" fillId="2" borderId="8" xfId="0" applyFont="1" applyFill="1" applyBorder="1" applyAlignment="1">
      <alignment horizontal="center"/>
    </xf>
    <xf numFmtId="0" fontId="12" fillId="2" borderId="18" xfId="0" applyFont="1" applyFill="1" applyBorder="1" applyAlignment="1">
      <alignment horizontal="center"/>
    </xf>
    <xf numFmtId="0" fontId="14" fillId="0" borderId="9" xfId="0" applyFont="1" applyFill="1" applyBorder="1" applyAlignment="1">
      <alignment horizontal="left" vertical="center"/>
    </xf>
    <xf numFmtId="0" fontId="14" fillId="0" borderId="16" xfId="0" applyFont="1" applyFill="1" applyBorder="1" applyAlignment="1">
      <alignment horizontal="left" vertical="center"/>
    </xf>
    <xf numFmtId="0" fontId="14" fillId="0" borderId="17" xfId="0" applyFont="1" applyFill="1" applyBorder="1" applyAlignment="1">
      <alignment horizontal="left" vertical="center"/>
    </xf>
    <xf numFmtId="0" fontId="3" fillId="5" borderId="15" xfId="0" applyFont="1" applyFill="1" applyBorder="1" applyAlignment="1">
      <alignment horizontal="left" vertical="top" wrapText="1"/>
    </xf>
    <xf numFmtId="0" fontId="3" fillId="5" borderId="2" xfId="0" applyFont="1" applyFill="1" applyBorder="1" applyAlignment="1">
      <alignment horizontal="left" vertical="top" wrapText="1"/>
    </xf>
    <xf numFmtId="0" fontId="15" fillId="0" borderId="5" xfId="0" applyFont="1" applyFill="1" applyBorder="1" applyAlignment="1">
      <alignment horizontal="left" vertical="center" wrapText="1"/>
    </xf>
    <xf numFmtId="0" fontId="15" fillId="0" borderId="16" xfId="0" applyFont="1" applyFill="1" applyBorder="1" applyAlignment="1">
      <alignment horizontal="left" vertical="center" wrapText="1"/>
    </xf>
    <xf numFmtId="0" fontId="15" fillId="0" borderId="17" xfId="0" applyFont="1" applyFill="1" applyBorder="1" applyAlignment="1">
      <alignment horizontal="left" vertical="center" wrapText="1"/>
    </xf>
    <xf numFmtId="0" fontId="8" fillId="0" borderId="0" xfId="0" applyFont="1" applyAlignment="1">
      <alignment horizontal="right" vertical="center"/>
    </xf>
    <xf numFmtId="0" fontId="25" fillId="7" borderId="20" xfId="0" applyFont="1" applyFill="1" applyBorder="1" applyAlignment="1">
      <alignment horizontal="center" vertical="center"/>
    </xf>
    <xf numFmtId="0" fontId="26" fillId="5" borderId="12" xfId="0" applyFont="1" applyFill="1" applyBorder="1" applyAlignment="1">
      <alignment horizontal="left" vertical="top" wrapText="1"/>
    </xf>
    <xf numFmtId="0" fontId="26" fillId="5" borderId="3" xfId="0" applyFont="1" applyFill="1" applyBorder="1" applyAlignment="1">
      <alignment horizontal="left" vertical="top" wrapText="1"/>
    </xf>
    <xf numFmtId="0" fontId="25" fillId="8" borderId="20" xfId="0" applyFont="1" applyFill="1" applyBorder="1" applyAlignment="1">
      <alignment horizontal="center" vertical="center"/>
    </xf>
    <xf numFmtId="0" fontId="26" fillId="5" borderId="12" xfId="0" applyFont="1" applyFill="1" applyBorder="1" applyAlignment="1">
      <alignment horizontal="left" vertical="top" wrapText="1"/>
    </xf>
    <xf numFmtId="0" fontId="26" fillId="5" borderId="3" xfId="0" applyFont="1" applyFill="1" applyBorder="1" applyAlignment="1">
      <alignment horizontal="left" vertical="top" wrapText="1"/>
    </xf>
    <xf numFmtId="0" fontId="25" fillId="9" borderId="20" xfId="0" applyFont="1" applyFill="1" applyBorder="1" applyAlignment="1">
      <alignment horizontal="center" vertical="center"/>
    </xf>
    <xf numFmtId="0" fontId="26" fillId="5" borderId="14" xfId="0" applyFont="1" applyFill="1" applyBorder="1" applyAlignment="1">
      <alignment horizontal="left" vertical="top" wrapText="1"/>
    </xf>
    <xf numFmtId="0" fontId="26" fillId="5" borderId="13" xfId="0" applyFont="1" applyFill="1" applyBorder="1" applyAlignment="1">
      <alignment horizontal="left" vertical="top" wrapText="1"/>
    </xf>
    <xf numFmtId="0" fontId="25" fillId="2" borderId="7"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6" fillId="0" borderId="22" xfId="0" applyFont="1" applyFill="1" applyBorder="1" applyAlignment="1">
      <alignment horizontal="center" vertical="center"/>
    </xf>
    <xf numFmtId="0" fontId="9" fillId="0" borderId="0" xfId="0" applyFont="1" applyFill="1" applyAlignment="1">
      <alignment vertical="center"/>
    </xf>
    <xf numFmtId="0" fontId="5" fillId="0" borderId="0" xfId="0" applyFont="1" applyFill="1"/>
    <xf numFmtId="9" fontId="11" fillId="0" borderId="21" xfId="0" applyNumberFormat="1" applyFont="1" applyFill="1" applyBorder="1" applyAlignment="1">
      <alignment horizontal="center" vertical="center"/>
    </xf>
    <xf numFmtId="0" fontId="15" fillId="0" borderId="4" xfId="0" applyFont="1" applyFill="1" applyBorder="1" applyAlignment="1">
      <alignment horizontal="left" vertical="center" wrapText="1"/>
    </xf>
    <xf numFmtId="0" fontId="24" fillId="0" borderId="4" xfId="0" applyFont="1" applyFill="1" applyBorder="1" applyAlignment="1">
      <alignment horizontal="justify" vertical="center" wrapText="1"/>
    </xf>
    <xf numFmtId="0" fontId="24" fillId="0" borderId="4" xfId="0" applyFont="1" applyFill="1" applyBorder="1" applyAlignment="1">
      <alignment vertical="center" wrapText="1"/>
    </xf>
    <xf numFmtId="0" fontId="24" fillId="0" borderId="4" xfId="0" applyFont="1" applyFill="1" applyBorder="1" applyAlignment="1">
      <alignment horizontal="left" vertical="center" wrapText="1"/>
    </xf>
    <xf numFmtId="0" fontId="9" fillId="6" borderId="8" xfId="0" applyFont="1" applyFill="1" applyBorder="1" applyAlignment="1">
      <alignment horizontal="left" vertical="center"/>
    </xf>
    <xf numFmtId="0" fontId="9" fillId="6" borderId="18" xfId="0" applyFont="1" applyFill="1" applyBorder="1" applyAlignment="1">
      <alignment horizontal="left" vertical="center"/>
    </xf>
    <xf numFmtId="0" fontId="9" fillId="6" borderId="19" xfId="0" applyFont="1" applyFill="1" applyBorder="1" applyAlignment="1">
      <alignment horizontal="left" vertical="center"/>
    </xf>
    <xf numFmtId="0" fontId="12" fillId="3" borderId="27" xfId="0" applyFont="1" applyFill="1" applyBorder="1" applyAlignment="1">
      <alignment horizontal="center"/>
    </xf>
    <xf numFmtId="0" fontId="12" fillId="3" borderId="28" xfId="0" applyFont="1" applyFill="1" applyBorder="1" applyAlignment="1">
      <alignment horizontal="center"/>
    </xf>
  </cellXfs>
  <cellStyles count="3">
    <cellStyle name="Hyperlink 2" xfId="2"/>
    <cellStyle name="Hyperlink 3" xfId="1"/>
    <cellStyle name="Normal" xfId="0" builtinId="0"/>
  </cellStyles>
  <dxfs count="53">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3</xdr:col>
      <xdr:colOff>737102</xdr:colOff>
      <xdr:row>4</xdr:row>
      <xdr:rowOff>1409761</xdr:rowOff>
    </xdr:to>
    <xdr:pic>
      <xdr:nvPicPr>
        <xdr:cNvPr id="3" name="Picture 2">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2</xdr:col>
      <xdr:colOff>625354</xdr:colOff>
      <xdr:row>0</xdr:row>
      <xdr:rowOff>699453</xdr:rowOff>
    </xdr:to>
    <xdr:pic>
      <xdr:nvPicPr>
        <xdr:cNvPr id="4" name="Picture 3"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2</xdr:col>
      <xdr:colOff>2401094</xdr:colOff>
      <xdr:row>0</xdr:row>
      <xdr:rowOff>191294</xdr:rowOff>
    </xdr:from>
    <xdr:to>
      <xdr:col>2</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2</xdr:col>
      <xdr:colOff>674688</xdr:colOff>
      <xdr:row>0</xdr:row>
      <xdr:rowOff>269875</xdr:rowOff>
    </xdr:from>
    <xdr:to>
      <xdr:col>2</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1450059</xdr:colOff>
      <xdr:row>0</xdr:row>
      <xdr:rowOff>238735</xdr:rowOff>
    </xdr:from>
    <xdr:to>
      <xdr:col>2</xdr:col>
      <xdr:colOff>650055</xdr:colOff>
      <xdr:row>0</xdr:row>
      <xdr:rowOff>714840</xdr:rowOff>
    </xdr:to>
    <xdr:pic>
      <xdr:nvPicPr>
        <xdr:cNvPr id="9" name="Picture 8"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87654" y="238735"/>
          <a:ext cx="2129838" cy="47610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5"/>
  <sheetViews>
    <sheetView tabSelected="1" zoomScale="79" zoomScaleNormal="100" workbookViewId="0">
      <selection activeCell="E7" sqref="E7:F7"/>
    </sheetView>
  </sheetViews>
  <sheetFormatPr defaultColWidth="9.140625" defaultRowHeight="15" x14ac:dyDescent="0.25"/>
  <cols>
    <col min="1" max="1" width="5" style="3" customWidth="1"/>
    <col min="2" max="2" width="44" style="2" customWidth="1"/>
    <col min="3" max="3" width="67" style="4" customWidth="1"/>
    <col min="4" max="4" width="15.28515625" style="2" bestFit="1" customWidth="1"/>
    <col min="5" max="5" width="78.42578125" style="2" customWidth="1"/>
    <col min="6" max="6" width="17.42578125" style="2" customWidth="1"/>
    <col min="7" max="16384" width="9.140625" style="2"/>
  </cols>
  <sheetData>
    <row r="1" spans="1:10" ht="75.75" customHeight="1" thickBot="1" x14ac:dyDescent="0.25">
      <c r="A1" s="35"/>
      <c r="B1" s="35"/>
      <c r="C1" s="35"/>
      <c r="D1" s="35"/>
      <c r="E1" s="35"/>
      <c r="F1" s="35"/>
      <c r="G1" s="35"/>
      <c r="H1" s="35"/>
      <c r="I1" s="35"/>
      <c r="J1" s="35"/>
    </row>
    <row r="2" spans="1:10" ht="39" customHeight="1" thickTop="1" thickBot="1" x14ac:dyDescent="0.35">
      <c r="A2" s="36" t="s">
        <v>43</v>
      </c>
      <c r="B2" s="37"/>
      <c r="C2" s="54" t="s">
        <v>72</v>
      </c>
      <c r="D2" s="66">
        <v>1142</v>
      </c>
      <c r="E2" s="67" t="s">
        <v>71</v>
      </c>
    </row>
    <row r="3" spans="1:10" ht="15.75" thickTop="1" x14ac:dyDescent="0.25">
      <c r="D3" s="68"/>
      <c r="E3" s="68"/>
    </row>
    <row r="4" spans="1:10" ht="15.75" thickBot="1" x14ac:dyDescent="0.3"/>
    <row r="5" spans="1:10" ht="111.75" thickTop="1" thickBot="1" x14ac:dyDescent="0.3">
      <c r="B5" s="5" t="s">
        <v>44</v>
      </c>
      <c r="C5" s="7"/>
      <c r="D5" s="6"/>
      <c r="E5" s="8" t="s">
        <v>45</v>
      </c>
      <c r="F5" s="69">
        <v>0.6</v>
      </c>
    </row>
    <row r="6" spans="1:10" ht="16.5" thickTop="1" thickBot="1" x14ac:dyDescent="0.3"/>
    <row r="7" spans="1:10" ht="28.5" thickBot="1" x14ac:dyDescent="0.45">
      <c r="A7" s="44" t="s">
        <v>18</v>
      </c>
      <c r="B7" s="45"/>
      <c r="C7" s="45"/>
      <c r="D7" s="9"/>
      <c r="E7" s="77" t="s">
        <v>20</v>
      </c>
      <c r="F7" s="78"/>
    </row>
    <row r="8" spans="1:10" s="10" customFormat="1" ht="16.5" customHeight="1" thickBot="1" x14ac:dyDescent="0.3">
      <c r="A8" s="46" t="s">
        <v>16</v>
      </c>
      <c r="B8" s="47"/>
      <c r="C8" s="47"/>
      <c r="D8" s="48"/>
      <c r="E8" s="49" t="s">
        <v>21</v>
      </c>
      <c r="F8" s="50"/>
    </row>
    <row r="9" spans="1:10" s="10" customFormat="1" ht="33.75" customHeight="1" thickBot="1" x14ac:dyDescent="0.3">
      <c r="A9" s="55" t="s">
        <v>17</v>
      </c>
      <c r="B9" s="51" t="s">
        <v>54</v>
      </c>
      <c r="C9" s="52"/>
      <c r="D9" s="53"/>
      <c r="E9" s="56" t="s">
        <v>38</v>
      </c>
      <c r="F9" s="57"/>
    </row>
    <row r="10" spans="1:10" s="10" customFormat="1" ht="33.75" customHeight="1" thickBot="1" x14ac:dyDescent="0.3">
      <c r="A10" s="58" t="s">
        <v>24</v>
      </c>
      <c r="B10" s="31" t="s">
        <v>36</v>
      </c>
      <c r="C10" s="32"/>
      <c r="D10" s="33"/>
      <c r="E10" s="59" t="s">
        <v>39</v>
      </c>
      <c r="F10" s="60"/>
      <c r="H10" s="11"/>
    </row>
    <row r="11" spans="1:10" s="10" customFormat="1" ht="33.75" customHeight="1" thickBot="1" x14ac:dyDescent="0.3">
      <c r="A11" s="61" t="s">
        <v>1</v>
      </c>
      <c r="B11" s="31" t="s">
        <v>23</v>
      </c>
      <c r="C11" s="32"/>
      <c r="D11" s="33"/>
      <c r="E11" s="62"/>
      <c r="F11" s="63"/>
      <c r="H11" s="12"/>
    </row>
    <row r="12" spans="1:10" ht="46.5" customHeight="1" thickBot="1" x14ac:dyDescent="0.25">
      <c r="A12" s="42" t="s">
        <v>0</v>
      </c>
      <c r="B12" s="43"/>
      <c r="C12" s="30"/>
      <c r="D12" s="64" t="s">
        <v>41</v>
      </c>
      <c r="E12" s="13" t="s">
        <v>42</v>
      </c>
      <c r="F12" s="65" t="s">
        <v>19</v>
      </c>
    </row>
    <row r="13" spans="1:10" x14ac:dyDescent="0.2">
      <c r="A13" s="74" t="s">
        <v>25</v>
      </c>
      <c r="B13" s="75"/>
      <c r="C13" s="75"/>
      <c r="D13" s="75"/>
      <c r="E13" s="75"/>
      <c r="F13" s="76"/>
    </row>
    <row r="14" spans="1:10" ht="75" customHeight="1" x14ac:dyDescent="0.2">
      <c r="A14" s="14"/>
      <c r="B14" s="34" t="s">
        <v>74</v>
      </c>
      <c r="C14" s="70" t="s">
        <v>55</v>
      </c>
      <c r="D14" s="15" t="s">
        <v>17</v>
      </c>
      <c r="E14" s="16"/>
      <c r="F14" s="17"/>
    </row>
    <row r="15" spans="1:10" ht="51" customHeight="1" x14ac:dyDescent="0.2">
      <c r="A15" s="14"/>
      <c r="B15" s="34"/>
      <c r="C15" s="72" t="s">
        <v>56</v>
      </c>
      <c r="D15" s="15" t="s">
        <v>17</v>
      </c>
      <c r="E15" s="16"/>
      <c r="F15" s="17"/>
    </row>
    <row r="16" spans="1:10" ht="51" customHeight="1" x14ac:dyDescent="0.2">
      <c r="A16" s="14"/>
      <c r="B16" s="34"/>
      <c r="C16" s="72" t="s">
        <v>57</v>
      </c>
      <c r="D16" s="15" t="s">
        <v>17</v>
      </c>
      <c r="E16" s="16"/>
      <c r="F16" s="17"/>
    </row>
    <row r="17" spans="1:6" ht="84" customHeight="1" x14ac:dyDescent="0.2">
      <c r="A17" s="14"/>
      <c r="B17" s="34"/>
      <c r="C17" s="73" t="s">
        <v>58</v>
      </c>
      <c r="D17" s="15" t="s">
        <v>17</v>
      </c>
      <c r="E17" s="16"/>
      <c r="F17" s="17"/>
    </row>
    <row r="18" spans="1:6" ht="51" customHeight="1" x14ac:dyDescent="0.2">
      <c r="A18" s="14"/>
      <c r="B18" s="34"/>
      <c r="C18" s="72" t="s">
        <v>59</v>
      </c>
      <c r="D18" s="15" t="s">
        <v>17</v>
      </c>
      <c r="E18" s="16"/>
      <c r="F18" s="17"/>
    </row>
    <row r="19" spans="1:6" ht="51" customHeight="1" x14ac:dyDescent="0.2">
      <c r="A19" s="14"/>
      <c r="B19" s="34"/>
      <c r="C19" s="72" t="s">
        <v>60</v>
      </c>
      <c r="D19" s="15" t="s">
        <v>17</v>
      </c>
      <c r="E19" s="16"/>
      <c r="F19" s="17"/>
    </row>
    <row r="20" spans="1:6" ht="51" customHeight="1" x14ac:dyDescent="0.2">
      <c r="A20" s="14"/>
      <c r="B20" s="34"/>
      <c r="C20" s="72" t="s">
        <v>61</v>
      </c>
      <c r="D20" s="15" t="s">
        <v>17</v>
      </c>
      <c r="E20" s="16"/>
      <c r="F20" s="17"/>
    </row>
    <row r="21" spans="1:6" ht="51" customHeight="1" x14ac:dyDescent="0.2">
      <c r="A21" s="14"/>
      <c r="B21" s="34"/>
      <c r="C21" s="72" t="s">
        <v>63</v>
      </c>
      <c r="D21" s="15" t="s">
        <v>17</v>
      </c>
      <c r="E21" s="16"/>
      <c r="F21" s="17"/>
    </row>
    <row r="22" spans="1:6" ht="60" customHeight="1" x14ac:dyDescent="0.2">
      <c r="A22" s="14"/>
      <c r="B22" s="34"/>
      <c r="C22" s="72" t="s">
        <v>62</v>
      </c>
      <c r="D22" s="15" t="s">
        <v>17</v>
      </c>
      <c r="E22" s="16"/>
      <c r="F22" s="17"/>
    </row>
    <row r="23" spans="1:6" x14ac:dyDescent="0.2">
      <c r="A23" s="28" t="s">
        <v>26</v>
      </c>
      <c r="B23" s="19"/>
      <c r="C23" s="41"/>
      <c r="D23" s="41"/>
      <c r="E23" s="41"/>
      <c r="F23" s="41"/>
    </row>
    <row r="24" spans="1:6" ht="90.75" customHeight="1" x14ac:dyDescent="0.2">
      <c r="A24" s="14"/>
      <c r="B24" s="18" t="s">
        <v>28</v>
      </c>
      <c r="C24" s="73" t="s">
        <v>64</v>
      </c>
      <c r="D24" s="15" t="s">
        <v>17</v>
      </c>
      <c r="E24" s="16"/>
      <c r="F24" s="17"/>
    </row>
    <row r="25" spans="1:6" ht="95.25" customHeight="1" x14ac:dyDescent="0.2">
      <c r="A25" s="14"/>
      <c r="B25" s="18" t="s">
        <v>27</v>
      </c>
      <c r="C25" s="73" t="s">
        <v>64</v>
      </c>
      <c r="D25" s="15" t="s">
        <v>17</v>
      </c>
      <c r="E25" s="16"/>
      <c r="F25" s="17"/>
    </row>
    <row r="26" spans="1:6" ht="96" customHeight="1" x14ac:dyDescent="0.2">
      <c r="A26" s="14"/>
      <c r="B26" s="18" t="s">
        <v>22</v>
      </c>
      <c r="C26" s="72" t="s">
        <v>70</v>
      </c>
      <c r="D26" s="15" t="s">
        <v>17</v>
      </c>
      <c r="E26" s="16"/>
      <c r="F26" s="17"/>
    </row>
    <row r="27" spans="1:6" ht="51.95" customHeight="1" x14ac:dyDescent="0.2">
      <c r="A27" s="14"/>
      <c r="B27" s="1" t="s">
        <v>37</v>
      </c>
      <c r="C27" s="72" t="s">
        <v>66</v>
      </c>
      <c r="D27" s="15" t="s">
        <v>1</v>
      </c>
      <c r="E27" s="16"/>
      <c r="F27" s="17"/>
    </row>
    <row r="28" spans="1:6" x14ac:dyDescent="0.2">
      <c r="A28" s="28" t="s">
        <v>29</v>
      </c>
      <c r="B28" s="19"/>
      <c r="C28" s="41"/>
      <c r="D28" s="41"/>
      <c r="E28" s="41"/>
      <c r="F28" s="41"/>
    </row>
    <row r="29" spans="1:6" ht="24" customHeight="1" x14ac:dyDescent="0.2">
      <c r="A29" s="14"/>
      <c r="B29" s="18" t="s">
        <v>30</v>
      </c>
      <c r="C29" s="29"/>
      <c r="D29" s="15" t="s">
        <v>1</v>
      </c>
      <c r="E29" s="16"/>
      <c r="F29" s="17"/>
    </row>
    <row r="30" spans="1:6" x14ac:dyDescent="0.2">
      <c r="A30" s="28" t="s">
        <v>31</v>
      </c>
      <c r="B30" s="19"/>
      <c r="C30" s="41"/>
      <c r="D30" s="41"/>
      <c r="E30" s="41"/>
      <c r="F30" s="41"/>
    </row>
    <row r="31" spans="1:6" ht="117" customHeight="1" x14ac:dyDescent="0.2">
      <c r="A31" s="14"/>
      <c r="B31" s="18" t="s">
        <v>32</v>
      </c>
      <c r="C31" s="70" t="s">
        <v>73</v>
      </c>
      <c r="D31" s="15" t="s">
        <v>17</v>
      </c>
      <c r="E31" s="16"/>
      <c r="F31" s="17"/>
    </row>
    <row r="32" spans="1:6" ht="54.75" customHeight="1" x14ac:dyDescent="0.2">
      <c r="A32" s="14"/>
      <c r="B32" s="1" t="s">
        <v>33</v>
      </c>
      <c r="C32" s="71" t="s">
        <v>65</v>
      </c>
      <c r="D32" s="15" t="s">
        <v>17</v>
      </c>
      <c r="E32" s="16"/>
      <c r="F32" s="17"/>
    </row>
    <row r="33" spans="1:6" ht="57" x14ac:dyDescent="0.2">
      <c r="A33" s="14"/>
      <c r="B33" s="1" t="s">
        <v>34</v>
      </c>
      <c r="C33" s="72" t="s">
        <v>67</v>
      </c>
      <c r="D33" s="15" t="s">
        <v>17</v>
      </c>
      <c r="E33" s="16"/>
      <c r="F33" s="17"/>
    </row>
    <row r="34" spans="1:6" ht="33.75" customHeight="1" x14ac:dyDescent="0.2">
      <c r="A34" s="14"/>
      <c r="B34" s="1" t="s">
        <v>40</v>
      </c>
      <c r="C34" s="70" t="s">
        <v>68</v>
      </c>
      <c r="D34" s="15" t="s">
        <v>17</v>
      </c>
      <c r="E34" s="16"/>
      <c r="F34" s="17"/>
    </row>
    <row r="35" spans="1:6" ht="53.25" customHeight="1" x14ac:dyDescent="0.2">
      <c r="A35" s="14"/>
      <c r="B35" s="1" t="s">
        <v>35</v>
      </c>
      <c r="C35" s="72" t="s">
        <v>69</v>
      </c>
      <c r="D35" s="15" t="s">
        <v>1</v>
      </c>
      <c r="E35" s="16"/>
      <c r="F35" s="17"/>
    </row>
    <row r="39" spans="1:6" ht="28.5" hidden="1" customHeight="1" x14ac:dyDescent="0.4">
      <c r="A39" s="38" t="s">
        <v>46</v>
      </c>
      <c r="B39" s="39"/>
      <c r="C39" s="39"/>
      <c r="D39" s="39"/>
      <c r="E39" s="39"/>
      <c r="F39" s="39"/>
    </row>
    <row r="40" spans="1:6" ht="28.5" hidden="1" customHeight="1" x14ac:dyDescent="0.3">
      <c r="B40" s="20" t="s">
        <v>47</v>
      </c>
      <c r="C40" s="21" t="s">
        <v>52</v>
      </c>
      <c r="D40" s="22">
        <f>$D2</f>
        <v>1142</v>
      </c>
      <c r="E40" s="22" t="str">
        <f>$E2</f>
        <v xml:space="preserve">Floor Standing Lab Centrifuge and Rotors  </v>
      </c>
    </row>
    <row r="41" spans="1:6" ht="63.75" hidden="1" customHeight="1" thickBot="1" x14ac:dyDescent="0.25">
      <c r="B41" s="40" t="s">
        <v>48</v>
      </c>
      <c r="C41" s="40"/>
      <c r="D41" s="40"/>
      <c r="E41" s="40"/>
      <c r="F41" s="40"/>
    </row>
    <row r="42" spans="1:6" ht="36.75" hidden="1" customHeight="1" thickTop="1" thickBot="1" x14ac:dyDescent="0.3">
      <c r="B42" s="23" t="s">
        <v>50</v>
      </c>
      <c r="C42" s="24" t="s">
        <v>51</v>
      </c>
      <c r="D42" s="25" t="s">
        <v>53</v>
      </c>
      <c r="E42" s="26" t="s">
        <v>49</v>
      </c>
      <c r="F42" s="27">
        <v>5</v>
      </c>
    </row>
    <row r="43" spans="1:6" ht="35.1" hidden="1" customHeight="1" thickBot="1" x14ac:dyDescent="0.3">
      <c r="E43" s="26" t="s">
        <v>49</v>
      </c>
    </row>
    <row r="44" spans="1:6" ht="35.1" hidden="1" customHeight="1" thickBot="1" x14ac:dyDescent="0.3">
      <c r="E44" s="26" t="s">
        <v>49</v>
      </c>
    </row>
    <row r="45" spans="1:6" ht="35.1" hidden="1" customHeight="1" thickBot="1" x14ac:dyDescent="0.3">
      <c r="E45" s="26" t="s">
        <v>49</v>
      </c>
    </row>
    <row r="46" spans="1:6" hidden="1" x14ac:dyDescent="0.25"/>
    <row r="47" spans="1:6" ht="46.5" hidden="1" thickTop="1" thickBot="1" x14ac:dyDescent="0.3">
      <c r="C47" s="24" t="s">
        <v>51</v>
      </c>
      <c r="D47" s="25" t="s">
        <v>53</v>
      </c>
      <c r="E47" s="26" t="s">
        <v>49</v>
      </c>
      <c r="F47" s="27">
        <v>5</v>
      </c>
    </row>
    <row r="48" spans="1:6" ht="35.1" hidden="1" customHeight="1" thickBot="1" x14ac:dyDescent="0.3">
      <c r="E48" s="26" t="s">
        <v>49</v>
      </c>
    </row>
    <row r="49" spans="3:6" ht="35.1" hidden="1" customHeight="1" thickBot="1" x14ac:dyDescent="0.3">
      <c r="E49" s="26" t="s">
        <v>49</v>
      </c>
    </row>
    <row r="50" spans="3:6" ht="35.1" hidden="1" customHeight="1" thickBot="1" x14ac:dyDescent="0.3">
      <c r="E50" s="26" t="s">
        <v>49</v>
      </c>
    </row>
    <row r="51" spans="3:6" hidden="1" x14ac:dyDescent="0.25"/>
    <row r="52" spans="3:6" ht="46.5" hidden="1" thickTop="1" thickBot="1" x14ac:dyDescent="0.3">
      <c r="C52" s="24" t="s">
        <v>51</v>
      </c>
      <c r="D52" s="25" t="s">
        <v>53</v>
      </c>
      <c r="E52" s="26" t="s">
        <v>49</v>
      </c>
      <c r="F52" s="27">
        <v>5</v>
      </c>
    </row>
    <row r="53" spans="3:6" ht="35.1" hidden="1" customHeight="1" thickBot="1" x14ac:dyDescent="0.3">
      <c r="E53" s="26" t="s">
        <v>49</v>
      </c>
    </row>
    <row r="54" spans="3:6" ht="35.1" hidden="1" customHeight="1" thickBot="1" x14ac:dyDescent="0.3">
      <c r="E54" s="26" t="s">
        <v>49</v>
      </c>
    </row>
    <row r="55" spans="3:6" ht="35.1" hidden="1" customHeight="1" thickBot="1" x14ac:dyDescent="0.3">
      <c r="E55" s="26" t="s">
        <v>49</v>
      </c>
    </row>
  </sheetData>
  <mergeCells count="18">
    <mergeCell ref="B41:F41"/>
    <mergeCell ref="C28:F28"/>
    <mergeCell ref="C23:F23"/>
    <mergeCell ref="A12:B12"/>
    <mergeCell ref="C30:F30"/>
    <mergeCell ref="A13:F13"/>
    <mergeCell ref="B11:D11"/>
    <mergeCell ref="B14:B22"/>
    <mergeCell ref="A1:J1"/>
    <mergeCell ref="A2:B2"/>
    <mergeCell ref="A39:F39"/>
    <mergeCell ref="A7:C7"/>
    <mergeCell ref="A8:D8"/>
    <mergeCell ref="E8:F8"/>
    <mergeCell ref="B9:D9"/>
    <mergeCell ref="B10:D10"/>
    <mergeCell ref="E10:F11"/>
    <mergeCell ref="E7:F7"/>
  </mergeCells>
  <conditionalFormatting sqref="D25:D27 D29 D33 D35">
    <cfRule type="containsText" dxfId="52" priority="419" operator="containsText" text="N">
      <formula>NOT(ISERROR(SEARCH("N",D25)))</formula>
    </cfRule>
    <cfRule type="containsText" dxfId="51" priority="420" operator="containsText" text="Q">
      <formula>NOT(ISERROR(SEARCH("Q",D25)))</formula>
    </cfRule>
    <cfRule type="containsText" dxfId="50" priority="421" operator="containsText" text="D">
      <formula>NOT(ISERROR(SEARCH("D",D25)))</formula>
    </cfRule>
  </conditionalFormatting>
  <conditionalFormatting sqref="D25:D27 D29 D33 D35">
    <cfRule type="containsText" dxfId="49" priority="418" operator="containsText" text="M">
      <formula>NOT(ISERROR(SEARCH("M",D25)))</formula>
    </cfRule>
  </conditionalFormatting>
  <conditionalFormatting sqref="D25:D27 D29 D33 D35">
    <cfRule type="containsText" dxfId="48" priority="417" operator="containsText" text="S">
      <formula>NOT(ISERROR(SEARCH("S",D25)))</formula>
    </cfRule>
  </conditionalFormatting>
  <conditionalFormatting sqref="D14">
    <cfRule type="containsText" dxfId="47" priority="284" operator="containsText" text="N">
      <formula>NOT(ISERROR(SEARCH("N",D14)))</formula>
    </cfRule>
    <cfRule type="containsText" dxfId="46" priority="285" operator="containsText" text="Q">
      <formula>NOT(ISERROR(SEARCH("Q",D14)))</formula>
    </cfRule>
    <cfRule type="containsText" dxfId="45" priority="286" operator="containsText" text="D">
      <formula>NOT(ISERROR(SEARCH("D",D14)))</formula>
    </cfRule>
  </conditionalFormatting>
  <conditionalFormatting sqref="D14">
    <cfRule type="containsText" dxfId="44" priority="283" operator="containsText" text="M">
      <formula>NOT(ISERROR(SEARCH("M",D14)))</formula>
    </cfRule>
  </conditionalFormatting>
  <conditionalFormatting sqref="D14">
    <cfRule type="containsText" dxfId="43" priority="282" operator="containsText" text="S">
      <formula>NOT(ISERROR(SEARCH("S",D14)))</formula>
    </cfRule>
  </conditionalFormatting>
  <conditionalFormatting sqref="D33 D35">
    <cfRule type="containsText" dxfId="42" priority="422" operator="containsText" text="N">
      <formula>NOT(ISERROR(SEARCH("N",#REF!)))</formula>
    </cfRule>
    <cfRule type="containsText" dxfId="41" priority="422" operator="containsText" text="Q">
      <formula>NOT(ISERROR(SEARCH("Q",#REF!)))</formula>
    </cfRule>
    <cfRule type="containsText" dxfId="40" priority="422" operator="containsText" text="D">
      <formula>NOT(ISERROR(SEARCH("D",#REF!)))</formula>
    </cfRule>
  </conditionalFormatting>
  <conditionalFormatting sqref="D33 D35">
    <cfRule type="containsText" dxfId="39" priority="423" operator="containsText" text="M">
      <formula>NOT(ISERROR(SEARCH("M",#REF!)))</formula>
    </cfRule>
  </conditionalFormatting>
  <conditionalFormatting sqref="D33 D35">
    <cfRule type="containsText" dxfId="38" priority="424" operator="containsText" text="S">
      <formula>NOT(ISERROR(SEARCH("S",#REF!)))</formula>
    </cfRule>
  </conditionalFormatting>
  <conditionalFormatting sqref="D29">
    <cfRule type="containsText" dxfId="37" priority="429" operator="containsText" text="N">
      <formula>NOT(ISERROR(SEARCH("N",#REF!)))</formula>
    </cfRule>
    <cfRule type="containsText" dxfId="36" priority="429" operator="containsText" text="Q">
      <formula>NOT(ISERROR(SEARCH("Q",#REF!)))</formula>
    </cfRule>
    <cfRule type="containsText" dxfId="35" priority="429" operator="containsText" text="D">
      <formula>NOT(ISERROR(SEARCH("D",#REF!)))</formula>
    </cfRule>
  </conditionalFormatting>
  <conditionalFormatting sqref="D29">
    <cfRule type="containsText" dxfId="34" priority="430" operator="containsText" text="M">
      <formula>NOT(ISERROR(SEARCH("M",#REF!)))</formula>
    </cfRule>
  </conditionalFormatting>
  <conditionalFormatting sqref="D29">
    <cfRule type="containsText" dxfId="33" priority="431" operator="containsText" text="S">
      <formula>NOT(ISERROR(SEARCH("S",#REF!)))</formula>
    </cfRule>
  </conditionalFormatting>
  <conditionalFormatting sqref="D15:D21">
    <cfRule type="containsText" dxfId="32" priority="117" operator="containsText" text="N">
      <formula>NOT(ISERROR(SEARCH("N",D15)))</formula>
    </cfRule>
    <cfRule type="containsText" dxfId="31" priority="118" operator="containsText" text="Q">
      <formula>NOT(ISERROR(SEARCH("Q",D15)))</formula>
    </cfRule>
    <cfRule type="containsText" dxfId="30" priority="119" operator="containsText" text="D">
      <formula>NOT(ISERROR(SEARCH("D",D15)))</formula>
    </cfRule>
  </conditionalFormatting>
  <conditionalFormatting sqref="D15:D21">
    <cfRule type="containsText" dxfId="29" priority="116" operator="containsText" text="M">
      <formula>NOT(ISERROR(SEARCH("M",D15)))</formula>
    </cfRule>
  </conditionalFormatting>
  <conditionalFormatting sqref="D15:D21">
    <cfRule type="containsText" dxfId="28" priority="115" operator="containsText" text="S">
      <formula>NOT(ISERROR(SEARCH("S",D15)))</formula>
    </cfRule>
  </conditionalFormatting>
  <conditionalFormatting sqref="D22">
    <cfRule type="containsText" dxfId="27" priority="28" operator="containsText" text="N">
      <formula>NOT(ISERROR(SEARCH("N",D22)))</formula>
    </cfRule>
    <cfRule type="containsText" dxfId="26" priority="29" operator="containsText" text="Q">
      <formula>NOT(ISERROR(SEARCH("Q",D22)))</formula>
    </cfRule>
    <cfRule type="containsText" dxfId="25" priority="30" operator="containsText" text="D">
      <formula>NOT(ISERROR(SEARCH("D",D22)))</formula>
    </cfRule>
  </conditionalFormatting>
  <conditionalFormatting sqref="D22">
    <cfRule type="containsText" dxfId="24" priority="27" operator="containsText" text="M">
      <formula>NOT(ISERROR(SEARCH("M",D22)))</formula>
    </cfRule>
  </conditionalFormatting>
  <conditionalFormatting sqref="D22">
    <cfRule type="containsText" dxfId="23" priority="26" operator="containsText" text="S">
      <formula>NOT(ISERROR(SEARCH("S",D22)))</formula>
    </cfRule>
  </conditionalFormatting>
  <conditionalFormatting sqref="D33">
    <cfRule type="containsText" dxfId="22" priority="21" operator="containsText" text="N">
      <formula>NOT(ISERROR(SEARCH("N",#REF!)))</formula>
    </cfRule>
  </conditionalFormatting>
  <conditionalFormatting sqref="D33">
    <cfRule type="containsText" dxfId="21" priority="22" operator="containsText" text="M">
      <formula>NOT(ISERROR(SEARCH("M",#REF!)))</formula>
    </cfRule>
  </conditionalFormatting>
  <conditionalFormatting sqref="D33">
    <cfRule type="containsText" dxfId="20" priority="23" operator="containsText" text="S">
      <formula>NOT(ISERROR(SEARCH("S",#REF!)))</formula>
    </cfRule>
  </conditionalFormatting>
  <conditionalFormatting sqref="D24">
    <cfRule type="containsText" dxfId="19" priority="18" operator="containsText" text="N">
      <formula>NOT(ISERROR(SEARCH("N",D24)))</formula>
    </cfRule>
    <cfRule type="containsText" dxfId="18" priority="19" operator="containsText" text="Q">
      <formula>NOT(ISERROR(SEARCH("Q",D24)))</formula>
    </cfRule>
    <cfRule type="containsText" dxfId="17" priority="20" operator="containsText" text="D">
      <formula>NOT(ISERROR(SEARCH("D",D24)))</formula>
    </cfRule>
  </conditionalFormatting>
  <conditionalFormatting sqref="D24">
    <cfRule type="containsText" dxfId="16" priority="17" operator="containsText" text="M">
      <formula>NOT(ISERROR(SEARCH("M",D24)))</formula>
    </cfRule>
  </conditionalFormatting>
  <conditionalFormatting sqref="D24">
    <cfRule type="containsText" dxfId="15" priority="16" operator="containsText" text="S">
      <formula>NOT(ISERROR(SEARCH("S",D24)))</formula>
    </cfRule>
  </conditionalFormatting>
  <conditionalFormatting sqref="D31">
    <cfRule type="containsText" dxfId="14" priority="13" operator="containsText" text="N">
      <formula>NOT(ISERROR(SEARCH("N",D31)))</formula>
    </cfRule>
    <cfRule type="containsText" dxfId="13" priority="14" operator="containsText" text="Q">
      <formula>NOT(ISERROR(SEARCH("Q",D31)))</formula>
    </cfRule>
    <cfRule type="containsText" dxfId="12" priority="15" operator="containsText" text="D">
      <formula>NOT(ISERROR(SEARCH("D",D31)))</formula>
    </cfRule>
  </conditionalFormatting>
  <conditionalFormatting sqref="D31">
    <cfRule type="containsText" dxfId="11" priority="12" operator="containsText" text="M">
      <formula>NOT(ISERROR(SEARCH("M",D31)))</formula>
    </cfRule>
  </conditionalFormatting>
  <conditionalFormatting sqref="D31">
    <cfRule type="containsText" dxfId="10" priority="11" operator="containsText" text="S">
      <formula>NOT(ISERROR(SEARCH("S",D31)))</formula>
    </cfRule>
  </conditionalFormatting>
  <conditionalFormatting sqref="D32">
    <cfRule type="containsText" dxfId="9" priority="8" operator="containsText" text="N">
      <formula>NOT(ISERROR(SEARCH("N",D32)))</formula>
    </cfRule>
    <cfRule type="containsText" dxfId="8" priority="9" operator="containsText" text="Q">
      <formula>NOT(ISERROR(SEARCH("Q",D32)))</formula>
    </cfRule>
    <cfRule type="containsText" dxfId="7" priority="10" operator="containsText" text="D">
      <formula>NOT(ISERROR(SEARCH("D",D32)))</formula>
    </cfRule>
  </conditionalFormatting>
  <conditionalFormatting sqref="D32">
    <cfRule type="containsText" dxfId="6" priority="7" operator="containsText" text="M">
      <formula>NOT(ISERROR(SEARCH("M",D32)))</formula>
    </cfRule>
  </conditionalFormatting>
  <conditionalFormatting sqref="D32">
    <cfRule type="containsText" dxfId="5" priority="6" operator="containsText" text="S">
      <formula>NOT(ISERROR(SEARCH("S",D32)))</formula>
    </cfRule>
  </conditionalFormatting>
  <conditionalFormatting sqref="D34">
    <cfRule type="containsText" dxfId="4" priority="3" operator="containsText" text="N">
      <formula>NOT(ISERROR(SEARCH("N",D34)))</formula>
    </cfRule>
    <cfRule type="containsText" dxfId="3" priority="4" operator="containsText" text="Q">
      <formula>NOT(ISERROR(SEARCH("Q",D34)))</formula>
    </cfRule>
    <cfRule type="containsText" dxfId="2" priority="5" operator="containsText" text="D">
      <formula>NOT(ISERROR(SEARCH("D",D34)))</formula>
    </cfRule>
  </conditionalFormatting>
  <conditionalFormatting sqref="D34">
    <cfRule type="containsText" dxfId="1" priority="2" operator="containsText" text="M">
      <formula>NOT(ISERROR(SEARCH("M",D34)))</formula>
    </cfRule>
  </conditionalFormatting>
  <conditionalFormatting sqref="D34">
    <cfRule type="containsText" dxfId="0" priority="1" operator="containsText" text="S">
      <formula>NOT(ISERROR(SEARCH("S",D34)))</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312674D9-EBC7-4C6D-B95D-4732CA47C220}">
  <ds:schemaRefs>
    <ds:schemaRef ds:uri="http://schemas.microsoft.com/office/2006/metadata/properties"/>
    <ds:schemaRef ds:uri="http://schemas.microsoft.com/office/2006/documentManagement/types"/>
    <ds:schemaRef ds:uri="f69377c8-399b-4db4-848c-cc64d5a1929a"/>
    <ds:schemaRef ds:uri="http://purl.org/dc/elements/1.1/"/>
    <ds:schemaRef ds:uri="http://www.w3.org/XML/1998/namespace"/>
    <ds:schemaRef ds:uri="http://purl.org/dc/terms/"/>
    <ds:schemaRef ds:uri="http://schemas.openxmlformats.org/package/2006/metadata/core-properties"/>
    <ds:schemaRef ds:uri="2b74ce76-924e-4f85-9d50-7a2f0f8522e4"/>
    <ds:schemaRef ds:uri="http://purl.org/dc/dcmitype/"/>
  </ds:schemaRefs>
</ds:datastoreItem>
</file>

<file path=customXml/itemProps2.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3.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daryll.tighe</cp:lastModifiedBy>
  <cp:lastPrinted>2014-07-03T08:44:48Z</cp:lastPrinted>
  <dcterms:created xsi:type="dcterms:W3CDTF">2010-02-09T07:47:19Z</dcterms:created>
  <dcterms:modified xsi:type="dcterms:W3CDTF">2019-01-09T16:36:27Z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